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9504" windowHeight="3432"/>
  </bookViews>
  <sheets>
    <sheet name="1 квартал" sheetId="7" r:id="rId1"/>
    <sheet name="Лист1" sheetId="8" r:id="rId2"/>
  </sheets>
  <calcPr calcId="124519"/>
</workbook>
</file>

<file path=xl/calcChain.xml><?xml version="1.0" encoding="utf-8"?>
<calcChain xmlns="http://schemas.openxmlformats.org/spreadsheetml/2006/main">
  <c r="F11" i="7"/>
  <c r="F7"/>
  <c r="D32"/>
  <c r="C32"/>
  <c r="B32"/>
  <c r="D33"/>
  <c r="C33"/>
  <c r="B33"/>
  <c r="F12"/>
  <c r="F61"/>
  <c r="D54"/>
  <c r="C54"/>
  <c r="B54"/>
  <c r="F54"/>
  <c r="F37"/>
  <c r="F28"/>
  <c r="F27"/>
  <c r="F23"/>
  <c r="F20"/>
  <c r="F17"/>
  <c r="F14"/>
  <c r="B22" l="1"/>
  <c r="C22"/>
  <c r="C40"/>
  <c r="C26"/>
  <c r="D22"/>
  <c r="D26"/>
  <c r="D23" s="1"/>
  <c r="C30"/>
  <c r="C23"/>
  <c r="B23"/>
  <c r="E25"/>
  <c r="D60" l="1"/>
  <c r="C60"/>
  <c r="B60"/>
  <c r="C39" l="1"/>
  <c r="C37" s="1"/>
  <c r="E35"/>
  <c r="B11"/>
  <c r="E56"/>
  <c r="G56" s="1"/>
  <c r="E55"/>
  <c r="E54" s="1"/>
  <c r="E53"/>
  <c r="E52"/>
  <c r="E51"/>
  <c r="E49"/>
  <c r="E48"/>
  <c r="E47"/>
  <c r="E46"/>
  <c r="E45"/>
  <c r="E44"/>
  <c r="E43"/>
  <c r="E42"/>
  <c r="E40"/>
  <c r="D39"/>
  <c r="D37" s="1"/>
  <c r="B39"/>
  <c r="B37" s="1"/>
  <c r="E38"/>
  <c r="E36"/>
  <c r="E34"/>
  <c r="E33"/>
  <c r="E32"/>
  <c r="E31"/>
  <c r="D30"/>
  <c r="D28" s="1"/>
  <c r="C28"/>
  <c r="B30"/>
  <c r="B28" s="1"/>
  <c r="E27"/>
  <c r="E26"/>
  <c r="E24"/>
  <c r="E22"/>
  <c r="E21"/>
  <c r="D20"/>
  <c r="C20"/>
  <c r="B20"/>
  <c r="D19"/>
  <c r="D17" s="1"/>
  <c r="C19"/>
  <c r="C17" s="1"/>
  <c r="B19"/>
  <c r="E18"/>
  <c r="D16"/>
  <c r="C16"/>
  <c r="C14" s="1"/>
  <c r="B16"/>
  <c r="B14" s="1"/>
  <c r="E15"/>
  <c r="D14"/>
  <c r="C11"/>
  <c r="D11"/>
  <c r="E9"/>
  <c r="E8"/>
  <c r="E7"/>
  <c r="E6"/>
  <c r="E5"/>
  <c r="E4"/>
  <c r="E23" l="1"/>
  <c r="G23" s="1"/>
  <c r="E50"/>
  <c r="E37" s="1"/>
  <c r="E29"/>
  <c r="G27"/>
  <c r="E20"/>
  <c r="G20" s="1"/>
  <c r="G54"/>
  <c r="E19"/>
  <c r="E17" s="1"/>
  <c r="G17" s="1"/>
  <c r="E41"/>
  <c r="E10"/>
  <c r="E11" s="1"/>
  <c r="E16"/>
  <c r="E14" s="1"/>
  <c r="E30"/>
  <c r="E39"/>
  <c r="E58"/>
  <c r="C59"/>
  <c r="B17"/>
  <c r="B12" s="1"/>
  <c r="B59"/>
  <c r="B57" s="1"/>
  <c r="D59"/>
  <c r="G37" l="1"/>
  <c r="C57"/>
  <c r="C12" s="1"/>
  <c r="C13" s="1"/>
  <c r="D57"/>
  <c r="D12" s="1"/>
  <c r="D13" s="1"/>
  <c r="E60"/>
  <c r="E28"/>
  <c r="G28" s="1"/>
  <c r="E59"/>
  <c r="G14"/>
  <c r="E57" l="1"/>
  <c r="G57" s="1"/>
  <c r="B13"/>
  <c r="E12" l="1"/>
  <c r="E13" s="1"/>
</calcChain>
</file>

<file path=xl/sharedStrings.xml><?xml version="1.0" encoding="utf-8"?>
<sst xmlns="http://schemas.openxmlformats.org/spreadsheetml/2006/main" count="65" uniqueCount="54">
  <si>
    <t>Щербакова,7</t>
  </si>
  <si>
    <t>Щербакова,13</t>
  </si>
  <si>
    <t>Уборка мест общего пользования</t>
  </si>
  <si>
    <t>Расходы</t>
  </si>
  <si>
    <t>Сан.очистка придом. территории</t>
  </si>
  <si>
    <t>зарплата</t>
  </si>
  <si>
    <t>налоги</t>
  </si>
  <si>
    <t>материалы</t>
  </si>
  <si>
    <t>Вывоз ТБО</t>
  </si>
  <si>
    <t>Итого</t>
  </si>
  <si>
    <t>Услуги банка</t>
  </si>
  <si>
    <t>Аварийно-диспетчерские услуги</t>
  </si>
  <si>
    <t>Услуги по управлению</t>
  </si>
  <si>
    <t>Ремонт конструктивных элементов</t>
  </si>
  <si>
    <t>выдача денежной наличности</t>
  </si>
  <si>
    <t>комиссия за зачисление</t>
  </si>
  <si>
    <t>Табигат</t>
  </si>
  <si>
    <t>МУП ЖКС</t>
  </si>
  <si>
    <t>Автоуслуги</t>
  </si>
  <si>
    <t>Плата за загрязнение</t>
  </si>
  <si>
    <t>проверка вент-каналов</t>
  </si>
  <si>
    <t>техобслуживание телеантенн</t>
  </si>
  <si>
    <t>обучение по охране труда</t>
  </si>
  <si>
    <t>обучение по пром.безопасность</t>
  </si>
  <si>
    <t>Оплата по содержанию населен.</t>
  </si>
  <si>
    <t>Оплата по содержанию арендат.</t>
  </si>
  <si>
    <t xml:space="preserve">                                                                     $</t>
  </si>
  <si>
    <t>Худайб-на,62</t>
  </si>
  <si>
    <t>тариф уст.</t>
  </si>
  <si>
    <t>разница</t>
  </si>
  <si>
    <t>ИТОГО доход</t>
  </si>
  <si>
    <t>Разница</t>
  </si>
  <si>
    <t>дезинсекция</t>
  </si>
  <si>
    <t>Начислено за содержание населению</t>
  </si>
  <si>
    <t>Начислено за содержание арендатор</t>
  </si>
  <si>
    <t>инструктаж</t>
  </si>
  <si>
    <t>услуги по отправке отчетов</t>
  </si>
  <si>
    <t>дубликат Технических условий</t>
  </si>
  <si>
    <t>техобслуживание пожарной сигнализ</t>
  </si>
  <si>
    <t>плата за подключение, отключение</t>
  </si>
  <si>
    <t>расходы по заправке принтера</t>
  </si>
  <si>
    <t>доступ к сети Интернет</t>
  </si>
  <si>
    <t>связь,почта</t>
  </si>
  <si>
    <t>Начислено платных услуг,пени</t>
  </si>
  <si>
    <t>Оплачено платных услуг,пени</t>
  </si>
  <si>
    <t>зарплата по договорам</t>
  </si>
  <si>
    <t>ремонт мягкой кровли</t>
  </si>
  <si>
    <t>медицинские услуги</t>
  </si>
  <si>
    <t>проверка зарплаты</t>
  </si>
  <si>
    <t>обслуживание Банк-клиент</t>
  </si>
  <si>
    <t>Расходы по содержанию по ТСЖ "Родник" за 3 месяца 2013 г.</t>
  </si>
  <si>
    <t>техобслуживание узлов учета</t>
  </si>
  <si>
    <t>пломбировка общедомового счетчика</t>
  </si>
  <si>
    <t>обслуживание газопров+теплосчет.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</si>
</sst>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2" fontId="1" fillId="0" borderId="6" xfId="0" applyNumberFormat="1" applyFont="1" applyBorder="1"/>
    <xf numFmtId="0" fontId="2" fillId="0" borderId="0" xfId="0" applyFont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horizontal="center"/>
    </xf>
    <xf numFmtId="0" fontId="0" fillId="0" borderId="15" xfId="0" applyBorder="1"/>
    <xf numFmtId="0" fontId="0" fillId="0" borderId="3" xfId="0" applyBorder="1"/>
    <xf numFmtId="0" fontId="5" fillId="0" borderId="15" xfId="0" applyFont="1" applyBorder="1"/>
    <xf numFmtId="0" fontId="0" fillId="0" borderId="16" xfId="0" applyBorder="1"/>
    <xf numFmtId="0" fontId="0" fillId="0" borderId="17" xfId="0" applyBorder="1" applyAlignment="1">
      <alignment horizontal="center"/>
    </xf>
    <xf numFmtId="2" fontId="0" fillId="0" borderId="18" xfId="0" applyNumberFormat="1" applyBorder="1"/>
    <xf numFmtId="0" fontId="5" fillId="0" borderId="21" xfId="0" applyFont="1" applyBorder="1"/>
    <xf numFmtId="0" fontId="5" fillId="0" borderId="6" xfId="0" applyFont="1" applyBorder="1"/>
    <xf numFmtId="0" fontId="1" fillId="0" borderId="13" xfId="0" applyFont="1" applyBorder="1"/>
    <xf numFmtId="2" fontId="0" fillId="2" borderId="6" xfId="0" applyNumberFormat="1" applyFill="1" applyBorder="1"/>
    <xf numFmtId="2" fontId="0" fillId="2" borderId="8" xfId="0" applyNumberFormat="1" applyFill="1" applyBorder="1"/>
    <xf numFmtId="0" fontId="0" fillId="2" borderId="7" xfId="0" applyFill="1" applyBorder="1"/>
    <xf numFmtId="0" fontId="0" fillId="2" borderId="18" xfId="0" applyFill="1" applyBorder="1"/>
    <xf numFmtId="1" fontId="0" fillId="2" borderId="19" xfId="0" applyNumberFormat="1" applyFill="1" applyBorder="1"/>
    <xf numFmtId="1" fontId="0" fillId="2" borderId="18" xfId="0" applyNumberFormat="1" applyFill="1" applyBorder="1"/>
    <xf numFmtId="0" fontId="0" fillId="0" borderId="21" xfId="0" applyBorder="1"/>
    <xf numFmtId="0" fontId="0" fillId="0" borderId="25" xfId="0" applyBorder="1"/>
    <xf numFmtId="0" fontId="0" fillId="0" borderId="18" xfId="0" applyFont="1" applyBorder="1"/>
    <xf numFmtId="1" fontId="0" fillId="0" borderId="20" xfId="0" applyNumberFormat="1" applyFont="1" applyBorder="1"/>
    <xf numFmtId="0" fontId="0" fillId="2" borderId="7" xfId="0" applyFont="1" applyFill="1" applyBorder="1"/>
    <xf numFmtId="0" fontId="0" fillId="2" borderId="18" xfId="0" applyFont="1" applyFill="1" applyBorder="1"/>
    <xf numFmtId="1" fontId="0" fillId="2" borderId="6" xfId="0" applyNumberFormat="1" applyFont="1" applyFill="1" applyBorder="1"/>
    <xf numFmtId="0" fontId="0" fillId="2" borderId="8" xfId="0" applyFont="1" applyFill="1" applyBorder="1"/>
    <xf numFmtId="1" fontId="0" fillId="2" borderId="20" xfId="0" applyNumberFormat="1" applyFont="1" applyFill="1" applyBorder="1"/>
    <xf numFmtId="0" fontId="0" fillId="2" borderId="6" xfId="0" applyFont="1" applyFill="1" applyBorder="1"/>
    <xf numFmtId="2" fontId="0" fillId="2" borderId="18" xfId="0" applyNumberFormat="1" applyFont="1" applyFill="1" applyBorder="1"/>
    <xf numFmtId="2" fontId="0" fillId="2" borderId="19" xfId="0" applyNumberFormat="1" applyFont="1" applyFill="1" applyBorder="1"/>
    <xf numFmtId="2" fontId="0" fillId="2" borderId="6" xfId="0" applyNumberFormat="1" applyFont="1" applyFill="1" applyBorder="1"/>
    <xf numFmtId="1" fontId="0" fillId="2" borderId="19" xfId="0" applyNumberFormat="1" applyFont="1" applyFill="1" applyBorder="1"/>
    <xf numFmtId="1" fontId="0" fillId="2" borderId="4" xfId="0" applyNumberFormat="1" applyFont="1" applyFill="1" applyBorder="1"/>
    <xf numFmtId="0" fontId="0" fillId="2" borderId="4" xfId="0" applyFont="1" applyFill="1" applyBorder="1"/>
    <xf numFmtId="2" fontId="0" fillId="2" borderId="4" xfId="0" applyNumberFormat="1" applyFont="1" applyFill="1" applyBorder="1"/>
    <xf numFmtId="1" fontId="6" fillId="2" borderId="19" xfId="0" applyNumberFormat="1" applyFont="1" applyFill="1" applyBorder="1"/>
    <xf numFmtId="0" fontId="4" fillId="3" borderId="1" xfId="0" applyFont="1" applyFill="1" applyBorder="1"/>
    <xf numFmtId="2" fontId="3" fillId="3" borderId="2" xfId="0" applyNumberFormat="1" applyFont="1" applyFill="1" applyBorder="1"/>
    <xf numFmtId="2" fontId="3" fillId="3" borderId="1" xfId="0" applyNumberFormat="1" applyFont="1" applyFill="1" applyBorder="1"/>
    <xf numFmtId="2" fontId="3" fillId="3" borderId="9" xfId="0" applyNumberFormat="1" applyFont="1" applyFill="1" applyBorder="1"/>
    <xf numFmtId="2" fontId="3" fillId="3" borderId="3" xfId="0" applyNumberFormat="1" applyFont="1" applyFill="1" applyBorder="1"/>
    <xf numFmtId="1" fontId="3" fillId="3" borderId="2" xfId="0" applyNumberFormat="1" applyFont="1" applyFill="1" applyBorder="1"/>
    <xf numFmtId="1" fontId="3" fillId="3" borderId="17" xfId="0" applyNumberFormat="1" applyFont="1" applyFill="1" applyBorder="1"/>
    <xf numFmtId="2" fontId="0" fillId="3" borderId="3" xfId="0" applyNumberFormat="1" applyFill="1" applyBorder="1"/>
    <xf numFmtId="0" fontId="3" fillId="3" borderId="17" xfId="0" applyFont="1" applyFill="1" applyBorder="1"/>
    <xf numFmtId="0" fontId="3" fillId="3" borderId="1" xfId="0" applyFont="1" applyFill="1" applyBorder="1"/>
    <xf numFmtId="0" fontId="0" fillId="0" borderId="5" xfId="0" applyBorder="1"/>
    <xf numFmtId="2" fontId="1" fillId="0" borderId="8" xfId="0" applyNumberFormat="1" applyFont="1" applyBorder="1" applyAlignment="1">
      <alignment horizontal="right"/>
    </xf>
    <xf numFmtId="2" fontId="1" fillId="0" borderId="12" xfId="0" applyNumberFormat="1" applyFont="1" applyBorder="1" applyAlignment="1">
      <alignment horizontal="right"/>
    </xf>
    <xf numFmtId="2" fontId="1" fillId="0" borderId="11" xfId="0" applyNumberFormat="1" applyFont="1" applyBorder="1" applyAlignment="1">
      <alignment horizontal="right"/>
    </xf>
    <xf numFmtId="2" fontId="1" fillId="0" borderId="4" xfId="0" applyNumberFormat="1" applyFont="1" applyBorder="1"/>
    <xf numFmtId="2" fontId="1" fillId="0" borderId="5" xfId="0" applyNumberFormat="1" applyFont="1" applyBorder="1"/>
    <xf numFmtId="0" fontId="4" fillId="3" borderId="22" xfId="0" applyFont="1" applyFill="1" applyBorder="1"/>
    <xf numFmtId="0" fontId="1" fillId="0" borderId="10" xfId="0" applyFont="1" applyBorder="1"/>
    <xf numFmtId="0" fontId="1" fillId="0" borderId="15" xfId="0" applyFont="1" applyBorder="1"/>
    <xf numFmtId="2" fontId="0" fillId="2" borderId="19" xfId="0" applyNumberFormat="1" applyFill="1" applyBorder="1"/>
    <xf numFmtId="2" fontId="0" fillId="2" borderId="20" xfId="0" applyNumberFormat="1" applyFill="1" applyBorder="1"/>
    <xf numFmtId="2" fontId="0" fillId="2" borderId="18" xfId="0" applyNumberFormat="1" applyFill="1" applyBorder="1"/>
    <xf numFmtId="2" fontId="0" fillId="0" borderId="6" xfId="0" applyNumberFormat="1" applyFont="1" applyBorder="1"/>
    <xf numFmtId="2" fontId="0" fillId="2" borderId="7" xfId="0" applyNumberFormat="1" applyFont="1" applyFill="1" applyBorder="1"/>
    <xf numFmtId="0" fontId="3" fillId="3" borderId="2" xfId="0" applyFont="1" applyFill="1" applyBorder="1"/>
    <xf numFmtId="2" fontId="0" fillId="3" borderId="23" xfId="0" applyNumberFormat="1" applyFont="1" applyFill="1" applyBorder="1"/>
    <xf numFmtId="2" fontId="0" fillId="3" borderId="22" xfId="0" applyNumberFormat="1" applyFill="1" applyBorder="1"/>
    <xf numFmtId="0" fontId="1" fillId="2" borderId="26" xfId="0" applyFont="1" applyFill="1" applyBorder="1"/>
    <xf numFmtId="0" fontId="0" fillId="4" borderId="21" xfId="0" applyFill="1" applyBorder="1"/>
    <xf numFmtId="2" fontId="0" fillId="4" borderId="0" xfId="0" applyNumberFormat="1" applyFill="1"/>
    <xf numFmtId="2" fontId="0" fillId="2" borderId="7" xfId="0" applyNumberFormat="1" applyFill="1" applyBorder="1"/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0" fontId="1" fillId="2" borderId="7" xfId="0" applyFont="1" applyFill="1" applyBorder="1" applyAlignment="1">
      <alignment horizontal="right"/>
    </xf>
    <xf numFmtId="2" fontId="1" fillId="2" borderId="7" xfId="0" applyNumberFormat="1" applyFont="1" applyFill="1" applyBorder="1" applyAlignment="1">
      <alignment horizontal="right"/>
    </xf>
    <xf numFmtId="2" fontId="1" fillId="2" borderId="8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3" xfId="0" applyFont="1" applyFill="1" applyBorder="1"/>
    <xf numFmtId="2" fontId="1" fillId="2" borderId="18" xfId="0" applyNumberFormat="1" applyFont="1" applyFill="1" applyBorder="1" applyAlignment="1">
      <alignment horizontal="right"/>
    </xf>
    <xf numFmtId="0" fontId="1" fillId="2" borderId="18" xfId="0" applyFont="1" applyFill="1" applyBorder="1"/>
    <xf numFmtId="2" fontId="1" fillId="2" borderId="19" xfId="0" applyNumberFormat="1" applyFont="1" applyFill="1" applyBorder="1" applyAlignment="1">
      <alignment horizontal="right"/>
    </xf>
    <xf numFmtId="2" fontId="3" fillId="3" borderId="24" xfId="0" applyNumberFormat="1" applyFont="1" applyFill="1" applyBorder="1"/>
    <xf numFmtId="0" fontId="0" fillId="5" borderId="6" xfId="0" applyFont="1" applyFill="1" applyBorder="1"/>
    <xf numFmtId="0" fontId="0" fillId="5" borderId="7" xfId="0" applyFont="1" applyFill="1" applyBorder="1"/>
    <xf numFmtId="0" fontId="0" fillId="5" borderId="8" xfId="0" applyFont="1" applyFill="1" applyBorder="1"/>
    <xf numFmtId="1" fontId="0" fillId="5" borderId="6" xfId="0" applyNumberFormat="1" applyFont="1" applyFill="1" applyBorder="1"/>
    <xf numFmtId="1" fontId="3" fillId="5" borderId="2" xfId="0" applyNumberFormat="1" applyFont="1" applyFill="1" applyBorder="1"/>
    <xf numFmtId="1" fontId="0" fillId="5" borderId="8" xfId="0" applyNumberFormat="1" applyFont="1" applyFill="1" applyBorder="1"/>
    <xf numFmtId="2" fontId="3" fillId="5" borderId="2" xfId="0" applyNumberFormat="1" applyFont="1" applyFill="1" applyBorder="1"/>
    <xf numFmtId="2" fontId="1" fillId="3" borderId="12" xfId="0" applyNumberFormat="1" applyFont="1" applyFill="1" applyBorder="1" applyAlignment="1">
      <alignment horizontal="right"/>
    </xf>
    <xf numFmtId="2" fontId="0" fillId="0" borderId="10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workbookViewId="0">
      <pane ySplit="3" topLeftCell="A4" activePane="bottomLeft" state="frozen"/>
      <selection pane="bottomLeft" activeCell="F12" sqref="F12"/>
    </sheetView>
  </sheetViews>
  <sheetFormatPr defaultRowHeight="14.4"/>
  <cols>
    <col min="1" max="1" width="34.44140625" customWidth="1"/>
    <col min="2" max="2" width="11.6640625" customWidth="1"/>
    <col min="3" max="3" width="13" customWidth="1"/>
    <col min="4" max="4" width="12.44140625" customWidth="1"/>
    <col min="5" max="5" width="12.21875" customWidth="1"/>
    <col min="6" max="6" width="10.77734375" customWidth="1"/>
    <col min="7" max="7" width="11.88671875" customWidth="1"/>
  </cols>
  <sheetData>
    <row r="1" spans="1:7">
      <c r="B1" s="6" t="s">
        <v>50</v>
      </c>
      <c r="C1" s="6"/>
    </row>
    <row r="2" spans="1:7" ht="15" thickBot="1"/>
    <row r="3" spans="1:7" ht="15" thickBot="1">
      <c r="A3" s="1"/>
      <c r="B3" s="11" t="s">
        <v>0</v>
      </c>
      <c r="C3" s="11" t="s">
        <v>1</v>
      </c>
      <c r="D3" s="2" t="s">
        <v>27</v>
      </c>
      <c r="E3" s="16" t="s">
        <v>9</v>
      </c>
      <c r="F3" s="1" t="s">
        <v>28</v>
      </c>
      <c r="G3" s="13" t="s">
        <v>29</v>
      </c>
    </row>
    <row r="4" spans="1:7" ht="15" thickBot="1">
      <c r="A4" s="9" t="s">
        <v>26</v>
      </c>
      <c r="B4" s="3">
        <v>9575.4</v>
      </c>
      <c r="C4" s="3">
        <v>2685.7</v>
      </c>
      <c r="D4" s="3">
        <v>9774.5</v>
      </c>
      <c r="E4" s="55">
        <f>SUM(B4:D4)</f>
        <v>22035.599999999999</v>
      </c>
      <c r="F4" s="9"/>
      <c r="G4" s="10"/>
    </row>
    <row r="5" spans="1:7" ht="15" thickBot="1">
      <c r="A5" s="72" t="s">
        <v>33</v>
      </c>
      <c r="B5" s="76">
        <v>324816.64000000001</v>
      </c>
      <c r="C5" s="77">
        <v>95406.44</v>
      </c>
      <c r="D5" s="77">
        <v>345983.1</v>
      </c>
      <c r="E5" s="82">
        <f>SUM(B5:D5)</f>
        <v>766206.17999999993</v>
      </c>
      <c r="F5" s="9"/>
      <c r="G5" s="10"/>
    </row>
    <row r="6" spans="1:7">
      <c r="A6" s="62" t="s">
        <v>24</v>
      </c>
      <c r="B6" s="78">
        <v>309546.81</v>
      </c>
      <c r="C6" s="79">
        <v>93207.54</v>
      </c>
      <c r="D6" s="79">
        <v>348344.35</v>
      </c>
      <c r="E6" s="83">
        <f>B6+C6+D6</f>
        <v>751098.7</v>
      </c>
      <c r="F6" s="7"/>
      <c r="G6" s="8"/>
    </row>
    <row r="7" spans="1:7">
      <c r="A7" s="20" t="s">
        <v>34</v>
      </c>
      <c r="B7" s="80">
        <v>59818.82</v>
      </c>
      <c r="C7" s="81">
        <v>24515.81</v>
      </c>
      <c r="D7" s="80">
        <v>59976.6</v>
      </c>
      <c r="E7" s="84">
        <f>SUM(B7:D7)</f>
        <v>144311.23000000001</v>
      </c>
      <c r="F7" s="7">
        <f>4424.2*10*3</f>
        <v>132726</v>
      </c>
      <c r="G7" s="8"/>
    </row>
    <row r="8" spans="1:7">
      <c r="A8" s="62" t="s">
        <v>25</v>
      </c>
      <c r="B8" s="80">
        <v>14045.03</v>
      </c>
      <c r="C8" s="80">
        <v>12729.02</v>
      </c>
      <c r="D8" s="80">
        <v>19365.939999999999</v>
      </c>
      <c r="E8" s="85">
        <f>B8+C8+D8</f>
        <v>46139.990000000005</v>
      </c>
      <c r="F8" s="7"/>
      <c r="G8" s="8"/>
    </row>
    <row r="9" spans="1:7">
      <c r="A9" s="63" t="s">
        <v>43</v>
      </c>
      <c r="B9" s="80">
        <v>6397.35</v>
      </c>
      <c r="C9" s="80">
        <v>0</v>
      </c>
      <c r="D9" s="80">
        <v>4218.58</v>
      </c>
      <c r="E9" s="85">
        <f t="shared" ref="E9:E10" si="0">B9+C9+D9</f>
        <v>10615.93</v>
      </c>
      <c r="F9" s="7"/>
      <c r="G9" s="8"/>
    </row>
    <row r="10" spans="1:7">
      <c r="A10" s="63" t="s">
        <v>44</v>
      </c>
      <c r="B10" s="80">
        <v>3734.55</v>
      </c>
      <c r="C10" s="80">
        <v>7.47</v>
      </c>
      <c r="D10" s="80">
        <v>7271.44</v>
      </c>
      <c r="E10" s="85">
        <f t="shared" si="0"/>
        <v>11013.46</v>
      </c>
      <c r="F10" s="7"/>
      <c r="G10" s="8"/>
    </row>
    <row r="11" spans="1:7" ht="15.6">
      <c r="A11" s="14" t="s">
        <v>30</v>
      </c>
      <c r="B11" s="56">
        <f>B6+B8+B10</f>
        <v>327326.39</v>
      </c>
      <c r="C11" s="56">
        <f t="shared" ref="C11:E11" si="1">C6+C8+C10</f>
        <v>105944.03</v>
      </c>
      <c r="D11" s="56">
        <f t="shared" si="1"/>
        <v>374981.73</v>
      </c>
      <c r="E11" s="56">
        <f t="shared" si="1"/>
        <v>808252.14999999991</v>
      </c>
      <c r="F11" s="95">
        <f>F7+F12</f>
        <v>811643.826</v>
      </c>
      <c r="G11" s="8"/>
    </row>
    <row r="12" spans="1:7" ht="16.2" thickBot="1">
      <c r="A12" s="19" t="s">
        <v>3</v>
      </c>
      <c r="B12" s="5">
        <f>B14+B17+B20+B23+B27+B28+B37+B54+B56+B57</f>
        <v>313073.67700000003</v>
      </c>
      <c r="C12" s="5">
        <f>C14+C17+C20+C23+C27+C28+C37+C54+C56+C57</f>
        <v>91355.983000000007</v>
      </c>
      <c r="D12" s="5">
        <f>D14+D17+D20+D23+D27+D28+D37+D54+D56+D57</f>
        <v>319719.46399999998</v>
      </c>
      <c r="E12" s="5">
        <f>E14+E17+E20+E23+E27+E28+E37+E54+E56+E57</f>
        <v>724149.12400000007</v>
      </c>
      <c r="F12" s="94">
        <f>F14+F17+F20+F23+F27+F37+F28+F54+F61</f>
        <v>678917.826</v>
      </c>
      <c r="G12" s="58"/>
    </row>
    <row r="13" spans="1:7" ht="16.2" thickBot="1">
      <c r="A13" s="18" t="s">
        <v>31</v>
      </c>
      <c r="B13" s="59">
        <f>B11-B12</f>
        <v>14252.712999999989</v>
      </c>
      <c r="C13" s="59">
        <f t="shared" ref="C13:E13" si="2">C11-C12</f>
        <v>14588.046999999991</v>
      </c>
      <c r="D13" s="59">
        <f t="shared" si="2"/>
        <v>55262.266000000003</v>
      </c>
      <c r="E13" s="60">
        <f t="shared" si="2"/>
        <v>84103.025999999838</v>
      </c>
      <c r="F13" s="57"/>
      <c r="G13" s="57"/>
    </row>
    <row r="14" spans="1:7" ht="15" thickBot="1">
      <c r="A14" s="45" t="s">
        <v>2</v>
      </c>
      <c r="B14" s="46">
        <f>B15+B16</f>
        <v>16288.02</v>
      </c>
      <c r="C14" s="46">
        <f t="shared" ref="C14:E14" si="3">C15+C16</f>
        <v>4573.9259999999995</v>
      </c>
      <c r="D14" s="46">
        <f t="shared" si="3"/>
        <v>16627.842000000001</v>
      </c>
      <c r="E14" s="46">
        <f t="shared" si="3"/>
        <v>37489.788</v>
      </c>
      <c r="F14" s="47">
        <f>1.15*22035.6*3</f>
        <v>76022.819999999978</v>
      </c>
      <c r="G14" s="48">
        <f>F14-E14</f>
        <v>38533.031999999977</v>
      </c>
    </row>
    <row r="15" spans="1:7">
      <c r="A15" s="9" t="s">
        <v>5</v>
      </c>
      <c r="B15" s="31">
        <v>12510</v>
      </c>
      <c r="C15" s="75">
        <v>3513</v>
      </c>
      <c r="D15" s="23">
        <v>12771</v>
      </c>
      <c r="E15" s="66">
        <f>B15+C15+D15</f>
        <v>28794</v>
      </c>
      <c r="F15" s="9"/>
      <c r="G15" s="10"/>
    </row>
    <row r="16" spans="1:7" ht="15" thickBot="1">
      <c r="A16" s="12" t="s">
        <v>6</v>
      </c>
      <c r="B16" s="22">
        <f>B15*0.302</f>
        <v>3778.02</v>
      </c>
      <c r="C16" s="22">
        <f t="shared" ref="C16:D16" si="4">C15*0.302</f>
        <v>1060.9259999999999</v>
      </c>
      <c r="D16" s="22">
        <f t="shared" si="4"/>
        <v>3856.8420000000001</v>
      </c>
      <c r="E16" s="65">
        <f>B16+C16+D16</f>
        <v>8695.7880000000005</v>
      </c>
      <c r="F16" s="12"/>
      <c r="G16" s="15"/>
    </row>
    <row r="17" spans="1:7" ht="15" thickBot="1">
      <c r="A17" s="45" t="s">
        <v>4</v>
      </c>
      <c r="B17" s="46">
        <f>B18+B19</f>
        <v>39225.353999999999</v>
      </c>
      <c r="C17" s="46">
        <f t="shared" ref="C17:E17" si="5">C18+C19</f>
        <v>11013.618</v>
      </c>
      <c r="D17" s="46">
        <f t="shared" si="5"/>
        <v>40037.801999999996</v>
      </c>
      <c r="E17" s="46">
        <f t="shared" si="5"/>
        <v>90276.774000000005</v>
      </c>
      <c r="F17" s="47">
        <f>1.43*22035.6*3</f>
        <v>94532.723999999987</v>
      </c>
      <c r="G17" s="49">
        <f>F17-E17</f>
        <v>4255.9499999999825</v>
      </c>
    </row>
    <row r="18" spans="1:7">
      <c r="A18" s="9" t="s">
        <v>5</v>
      </c>
      <c r="B18" s="31">
        <v>30127</v>
      </c>
      <c r="C18" s="23">
        <v>8459</v>
      </c>
      <c r="D18" s="23">
        <v>30751</v>
      </c>
      <c r="E18" s="66">
        <f>B18+C18+D18</f>
        <v>69337</v>
      </c>
      <c r="F18" s="9"/>
      <c r="G18" s="10"/>
    </row>
    <row r="19" spans="1:7" ht="15" thickBot="1">
      <c r="A19" s="7" t="s">
        <v>6</v>
      </c>
      <c r="B19" s="21">
        <f>B18*0.302</f>
        <v>9098.3539999999994</v>
      </c>
      <c r="C19" s="21">
        <f t="shared" ref="C19:D19" si="6">C18*0.302</f>
        <v>2554.6179999999999</v>
      </c>
      <c r="D19" s="21">
        <f t="shared" si="6"/>
        <v>9286.8019999999997</v>
      </c>
      <c r="E19" s="64">
        <f>B19+C19+D19</f>
        <v>20939.773999999998</v>
      </c>
      <c r="F19" s="7"/>
      <c r="G19" s="8"/>
    </row>
    <row r="20" spans="1:7" ht="15" thickBot="1">
      <c r="A20" s="45" t="s">
        <v>8</v>
      </c>
      <c r="B20" s="50">
        <f>B21+B22</f>
        <v>17907</v>
      </c>
      <c r="C20" s="50">
        <f t="shared" ref="C20:E20" si="7">C21+C22</f>
        <v>5022</v>
      </c>
      <c r="D20" s="50">
        <f t="shared" si="7"/>
        <v>18236</v>
      </c>
      <c r="E20" s="51">
        <f t="shared" si="7"/>
        <v>41165</v>
      </c>
      <c r="F20" s="47">
        <f>0.63*22035.6*3</f>
        <v>41647.284</v>
      </c>
      <c r="G20" s="52">
        <f>F20-E20</f>
        <v>482.28399999999965</v>
      </c>
    </row>
    <row r="21" spans="1:7">
      <c r="A21" s="9" t="s">
        <v>16</v>
      </c>
      <c r="B21" s="88">
        <v>612</v>
      </c>
      <c r="C21" s="88">
        <v>172</v>
      </c>
      <c r="D21" s="88">
        <v>623</v>
      </c>
      <c r="E21" s="29">
        <f>B21+C21+D21</f>
        <v>1407</v>
      </c>
      <c r="F21" s="9"/>
      <c r="G21" s="10"/>
    </row>
    <row r="22" spans="1:7" ht="15" thickBot="1">
      <c r="A22" s="12" t="s">
        <v>17</v>
      </c>
      <c r="B22" s="92">
        <f>11572+5723</f>
        <v>17295</v>
      </c>
      <c r="C22" s="92">
        <f>3245+1605</f>
        <v>4850</v>
      </c>
      <c r="D22" s="88">
        <f>11784+5829</f>
        <v>17613</v>
      </c>
      <c r="E22" s="30">
        <f>B22+C22+D22</f>
        <v>39758</v>
      </c>
      <c r="F22" s="12"/>
      <c r="G22" s="15"/>
    </row>
    <row r="23" spans="1:7" ht="15" thickBot="1">
      <c r="A23" s="45" t="s">
        <v>10</v>
      </c>
      <c r="B23" s="50">
        <f>B24+B26+B25</f>
        <v>15805</v>
      </c>
      <c r="C23" s="50">
        <f t="shared" ref="C23:E23" si="8">C24+C26+C25</f>
        <v>4476</v>
      </c>
      <c r="D23" s="50">
        <f t="shared" si="8"/>
        <v>16466</v>
      </c>
      <c r="E23" s="50">
        <f t="shared" si="8"/>
        <v>36747</v>
      </c>
      <c r="F23" s="47">
        <f>0.49*22035.6*3</f>
        <v>32392.331999999999</v>
      </c>
      <c r="G23" s="49">
        <f>F23-E23</f>
        <v>-4354.6680000000015</v>
      </c>
    </row>
    <row r="24" spans="1:7">
      <c r="A24" s="9" t="s">
        <v>14</v>
      </c>
      <c r="B24" s="31"/>
      <c r="C24" s="31"/>
      <c r="D24" s="31"/>
      <c r="E24" s="32">
        <f>B24+C24+D24</f>
        <v>0</v>
      </c>
      <c r="F24" s="9"/>
      <c r="G24" s="10"/>
    </row>
    <row r="25" spans="1:7">
      <c r="A25" s="27" t="s">
        <v>49</v>
      </c>
      <c r="B25" s="42"/>
      <c r="C25" s="42"/>
      <c r="D25" s="42"/>
      <c r="E25" s="32">
        <f>B25+C25+D25</f>
        <v>0</v>
      </c>
      <c r="F25" s="27"/>
      <c r="G25" s="28"/>
    </row>
    <row r="26" spans="1:7" ht="15" thickBot="1">
      <c r="A26" s="12" t="s">
        <v>15</v>
      </c>
      <c r="B26" s="89">
        <v>15805</v>
      </c>
      <c r="C26" s="89">
        <f>4476</f>
        <v>4476</v>
      </c>
      <c r="D26" s="89">
        <f>16466</f>
        <v>16466</v>
      </c>
      <c r="E26" s="35">
        <f>B26+C26+D26</f>
        <v>36747</v>
      </c>
      <c r="F26" s="12"/>
      <c r="G26" s="15"/>
    </row>
    <row r="27" spans="1:7" ht="15" thickBot="1">
      <c r="A27" s="45" t="s">
        <v>11</v>
      </c>
      <c r="B27" s="93">
        <v>9480</v>
      </c>
      <c r="C27" s="93">
        <v>2659</v>
      </c>
      <c r="D27" s="91">
        <v>9677</v>
      </c>
      <c r="E27" s="53">
        <f t="shared" ref="E27:E36" si="9">B27+C27+D27</f>
        <v>21816</v>
      </c>
      <c r="F27" s="47">
        <f>0.33*22036.6*3</f>
        <v>21816.233999999997</v>
      </c>
      <c r="G27" s="49">
        <f>F27-E27</f>
        <v>0.23399999999674037</v>
      </c>
    </row>
    <row r="28" spans="1:7" ht="15" thickBot="1">
      <c r="A28" s="45" t="s">
        <v>12</v>
      </c>
      <c r="B28" s="46">
        <f>B29+B30+B32+B34+B36+B31+B33+B35</f>
        <v>95119.521999999997</v>
      </c>
      <c r="C28" s="46">
        <f t="shared" ref="C28:E28" si="10">C29+C30+C32+C34+C36+C31+C33+C35</f>
        <v>26726.243999999999</v>
      </c>
      <c r="D28" s="46">
        <f t="shared" si="10"/>
        <v>97143.2</v>
      </c>
      <c r="E28" s="46">
        <f t="shared" si="10"/>
        <v>218988.96600000001</v>
      </c>
      <c r="F28" s="47">
        <f>3.02*22035.6*3</f>
        <v>199642.53600000002</v>
      </c>
      <c r="G28" s="49">
        <f>F28-E28</f>
        <v>-19346.429999999993</v>
      </c>
    </row>
    <row r="29" spans="1:7">
      <c r="A29" s="9" t="s">
        <v>5</v>
      </c>
      <c r="B29" s="31">
        <v>70611</v>
      </c>
      <c r="C29" s="23">
        <v>19822</v>
      </c>
      <c r="D29" s="23">
        <v>72100</v>
      </c>
      <c r="E29" s="66">
        <f t="shared" si="9"/>
        <v>162533</v>
      </c>
      <c r="F29" s="9"/>
      <c r="G29" s="10"/>
    </row>
    <row r="30" spans="1:7">
      <c r="A30" s="7" t="s">
        <v>6</v>
      </c>
      <c r="B30" s="21">
        <f>B29*0.302</f>
        <v>21324.522000000001</v>
      </c>
      <c r="C30" s="21">
        <f>C29*0.302</f>
        <v>5986.2439999999997</v>
      </c>
      <c r="D30" s="21">
        <f t="shared" ref="D30" si="11">D29*0.302</f>
        <v>21774.2</v>
      </c>
      <c r="E30" s="64">
        <f t="shared" si="9"/>
        <v>49084.966</v>
      </c>
      <c r="F30" s="7"/>
      <c r="G30" s="8"/>
    </row>
    <row r="31" spans="1:7">
      <c r="A31" s="7" t="s">
        <v>41</v>
      </c>
      <c r="B31" s="87">
        <v>339</v>
      </c>
      <c r="C31" s="87">
        <v>95</v>
      </c>
      <c r="D31" s="87">
        <v>346</v>
      </c>
      <c r="E31" s="44">
        <f t="shared" si="9"/>
        <v>780</v>
      </c>
      <c r="F31" s="7"/>
      <c r="G31" s="8"/>
    </row>
    <row r="32" spans="1:7">
      <c r="A32" s="7" t="s">
        <v>42</v>
      </c>
      <c r="B32" s="90">
        <f>479+867+435</f>
        <v>1781</v>
      </c>
      <c r="C32" s="87">
        <f>154+243+122</f>
        <v>519</v>
      </c>
      <c r="D32" s="87">
        <f>883+515+443</f>
        <v>1841</v>
      </c>
      <c r="E32" s="25">
        <f t="shared" si="9"/>
        <v>4141</v>
      </c>
      <c r="F32" s="7"/>
      <c r="G32" s="8"/>
    </row>
    <row r="33" spans="1:7">
      <c r="A33" s="7" t="s">
        <v>40</v>
      </c>
      <c r="B33" s="90">
        <f>85+979</f>
        <v>1064</v>
      </c>
      <c r="C33" s="87">
        <f>30+274</f>
        <v>304</v>
      </c>
      <c r="D33" s="87">
        <f>85+997</f>
        <v>1082</v>
      </c>
      <c r="E33" s="40">
        <f t="shared" si="9"/>
        <v>2450</v>
      </c>
      <c r="F33" s="7"/>
      <c r="G33" s="8"/>
    </row>
    <row r="34" spans="1:7">
      <c r="A34" s="7" t="s">
        <v>7</v>
      </c>
      <c r="B34" s="36"/>
      <c r="C34" s="36"/>
      <c r="D34" s="36">
        <v>0</v>
      </c>
      <c r="E34" s="44">
        <f t="shared" si="9"/>
        <v>0</v>
      </c>
      <c r="F34" s="7"/>
      <c r="G34" s="8"/>
    </row>
    <row r="35" spans="1:7">
      <c r="A35" s="12" t="s">
        <v>47</v>
      </c>
      <c r="B35" s="34"/>
      <c r="C35" s="34"/>
      <c r="D35" s="34">
        <v>0</v>
      </c>
      <c r="E35" s="44">
        <f t="shared" si="9"/>
        <v>0</v>
      </c>
      <c r="F35" s="12"/>
      <c r="G35" s="15"/>
    </row>
    <row r="36" spans="1:7" ht="15" thickBot="1">
      <c r="A36" s="12" t="s">
        <v>32</v>
      </c>
      <c r="B36" s="34"/>
      <c r="C36" s="34"/>
      <c r="D36" s="34"/>
      <c r="E36" s="35">
        <f t="shared" si="9"/>
        <v>0</v>
      </c>
      <c r="F36" s="12"/>
      <c r="G36" s="15"/>
    </row>
    <row r="37" spans="1:7" ht="15" thickBot="1">
      <c r="A37" s="45" t="s">
        <v>13</v>
      </c>
      <c r="B37" s="46">
        <f>B38+B39+B40+B41+B42+B43+B44+B45+B47+B46+B48+B49+B50+B53+B51+B52</f>
        <v>63907.286</v>
      </c>
      <c r="C37" s="46">
        <f t="shared" ref="C37:D37" si="12">C38+C39+C40+C41+C42+C43+C44+C45+C47+C46+C48+C49+C50+C53+C51+C52</f>
        <v>21349.64</v>
      </c>
      <c r="D37" s="46">
        <f t="shared" si="12"/>
        <v>65065.061999999998</v>
      </c>
      <c r="E37" s="46">
        <f>E38+E39+E40+E41+E42+E43+E44+E45+E47+E46+E48+E49+E50+E53+E51+E52</f>
        <v>150321.98800000001</v>
      </c>
      <c r="F37" s="47">
        <f>2.41*22035.6*3</f>
        <v>159317.38800000001</v>
      </c>
      <c r="G37" s="49">
        <f>F37-E37</f>
        <v>8995.3999999999942</v>
      </c>
    </row>
    <row r="38" spans="1:7">
      <c r="A38" s="9" t="s">
        <v>5</v>
      </c>
      <c r="B38" s="31">
        <v>33193</v>
      </c>
      <c r="C38" s="23">
        <v>9320</v>
      </c>
      <c r="D38" s="23">
        <v>33881</v>
      </c>
      <c r="E38" s="24">
        <f>B38+C38+D38</f>
        <v>76394</v>
      </c>
      <c r="F38" s="9"/>
      <c r="G38" s="10"/>
    </row>
    <row r="39" spans="1:7">
      <c r="A39" s="7" t="s">
        <v>6</v>
      </c>
      <c r="B39" s="67">
        <f>B38*0.302</f>
        <v>10024.286</v>
      </c>
      <c r="C39" s="67">
        <f t="shared" ref="C39:D39" si="13">C38*0.302</f>
        <v>2814.64</v>
      </c>
      <c r="D39" s="67">
        <f t="shared" si="13"/>
        <v>10232.062</v>
      </c>
      <c r="E39" s="17">
        <f>B39+C39+D39</f>
        <v>23070.987999999998</v>
      </c>
      <c r="F39" s="7"/>
      <c r="G39" s="8"/>
    </row>
    <row r="40" spans="1:7">
      <c r="A40" s="7" t="s">
        <v>7</v>
      </c>
      <c r="B40" s="87">
        <v>6665</v>
      </c>
      <c r="C40" s="87">
        <f>3357+1190</f>
        <v>4547</v>
      </c>
      <c r="D40" s="87">
        <v>5970</v>
      </c>
      <c r="E40" s="37">
        <f>B40+C40+D40</f>
        <v>17182</v>
      </c>
      <c r="F40" s="7"/>
      <c r="G40" s="8"/>
    </row>
    <row r="41" spans="1:7">
      <c r="A41" s="7" t="s">
        <v>22</v>
      </c>
      <c r="B41" s="36"/>
      <c r="C41" s="36"/>
      <c r="D41" s="36"/>
      <c r="E41" s="38">
        <f>B41+C41+D41</f>
        <v>0</v>
      </c>
      <c r="F41" s="7"/>
      <c r="G41" s="8"/>
    </row>
    <row r="42" spans="1:7">
      <c r="A42" s="7" t="s">
        <v>23</v>
      </c>
      <c r="B42" s="36"/>
      <c r="C42" s="36"/>
      <c r="D42" s="36"/>
      <c r="E42" s="38">
        <f t="shared" ref="E42:E53" si="14">B42+C42+D42</f>
        <v>0</v>
      </c>
      <c r="F42" s="7"/>
      <c r="G42" s="8"/>
    </row>
    <row r="43" spans="1:7">
      <c r="A43" s="7" t="s">
        <v>20</v>
      </c>
      <c r="B43" s="36"/>
      <c r="C43" s="36"/>
      <c r="D43" s="36"/>
      <c r="E43" s="64">
        <f t="shared" si="14"/>
        <v>0</v>
      </c>
      <c r="F43" s="7"/>
      <c r="G43" s="8"/>
    </row>
    <row r="44" spans="1:7">
      <c r="A44" s="7" t="s">
        <v>52</v>
      </c>
      <c r="B44" s="36"/>
      <c r="C44" s="87">
        <v>275</v>
      </c>
      <c r="D44" s="36"/>
      <c r="E44" s="64">
        <f t="shared" si="14"/>
        <v>275</v>
      </c>
      <c r="F44" s="7"/>
      <c r="G44" s="8"/>
    </row>
    <row r="45" spans="1:7">
      <c r="A45" s="7" t="s">
        <v>21</v>
      </c>
      <c r="B45" s="90">
        <v>3277</v>
      </c>
      <c r="C45" s="90">
        <v>855</v>
      </c>
      <c r="D45" s="90">
        <v>4218</v>
      </c>
      <c r="E45" s="40">
        <f t="shared" si="14"/>
        <v>8350</v>
      </c>
      <c r="F45" s="7"/>
      <c r="G45" s="8"/>
    </row>
    <row r="46" spans="1:7">
      <c r="A46" s="7" t="s">
        <v>38</v>
      </c>
      <c r="B46" s="87">
        <v>587</v>
      </c>
      <c r="C46" s="90">
        <v>165</v>
      </c>
      <c r="D46" s="90">
        <v>598</v>
      </c>
      <c r="E46" s="40">
        <f t="shared" si="14"/>
        <v>1350</v>
      </c>
      <c r="F46" s="7"/>
      <c r="G46" s="8"/>
    </row>
    <row r="47" spans="1:7">
      <c r="A47" s="4" t="s">
        <v>39</v>
      </c>
      <c r="B47" s="39"/>
      <c r="C47" s="36"/>
      <c r="D47" s="33"/>
      <c r="E47" s="25">
        <f t="shared" si="14"/>
        <v>0</v>
      </c>
      <c r="F47" s="7"/>
      <c r="G47" s="8"/>
    </row>
    <row r="48" spans="1:7">
      <c r="A48" s="4" t="s">
        <v>32</v>
      </c>
      <c r="B48" s="33"/>
      <c r="C48" s="36"/>
      <c r="D48" s="33"/>
      <c r="E48" s="40">
        <f t="shared" si="14"/>
        <v>0</v>
      </c>
      <c r="F48" s="7"/>
      <c r="G48" s="8"/>
    </row>
    <row r="49" spans="1:7">
      <c r="A49" s="27" t="s">
        <v>35</v>
      </c>
      <c r="B49" s="41"/>
      <c r="C49" s="42"/>
      <c r="D49" s="41"/>
      <c r="E49" s="35">
        <f t="shared" si="14"/>
        <v>0</v>
      </c>
      <c r="F49" s="7"/>
      <c r="G49" s="8"/>
    </row>
    <row r="50" spans="1:7">
      <c r="A50" s="4" t="s">
        <v>36</v>
      </c>
      <c r="B50" s="90">
        <v>261</v>
      </c>
      <c r="C50" s="87">
        <v>73</v>
      </c>
      <c r="D50" s="90">
        <v>266</v>
      </c>
      <c r="E50" s="40">
        <f t="shared" si="14"/>
        <v>600</v>
      </c>
      <c r="F50" s="7"/>
      <c r="G50" s="8"/>
    </row>
    <row r="51" spans="1:7">
      <c r="A51" s="7" t="s">
        <v>51</v>
      </c>
      <c r="B51" s="90">
        <v>9900</v>
      </c>
      <c r="C51" s="87">
        <v>3300</v>
      </c>
      <c r="D51" s="90">
        <v>9900</v>
      </c>
      <c r="E51" s="40">
        <f t="shared" si="14"/>
        <v>23100</v>
      </c>
      <c r="F51" s="4"/>
      <c r="G51" s="4"/>
    </row>
    <row r="52" spans="1:7">
      <c r="A52" s="4" t="s">
        <v>46</v>
      </c>
      <c r="B52" s="39"/>
      <c r="C52" s="36"/>
      <c r="D52" s="33"/>
      <c r="E52" s="40">
        <f t="shared" si="14"/>
        <v>0</v>
      </c>
      <c r="F52" s="4"/>
      <c r="G52" s="4"/>
    </row>
    <row r="53" spans="1:7" ht="15" thickBot="1">
      <c r="A53" s="27" t="s">
        <v>37</v>
      </c>
      <c r="B53" s="41"/>
      <c r="C53" s="42"/>
      <c r="D53" s="43"/>
      <c r="E53" s="40">
        <f t="shared" si="14"/>
        <v>0</v>
      </c>
      <c r="F53" s="4"/>
      <c r="G53" s="4"/>
    </row>
    <row r="54" spans="1:7" ht="15" thickBot="1">
      <c r="A54" s="45" t="s">
        <v>18</v>
      </c>
      <c r="B54" s="69">
        <f>B55</f>
        <v>9147</v>
      </c>
      <c r="C54" s="69">
        <f>C55</f>
        <v>2565</v>
      </c>
      <c r="D54" s="69">
        <f>D55</f>
        <v>9315</v>
      </c>
      <c r="E54" s="51">
        <f>E55</f>
        <v>21027</v>
      </c>
      <c r="F54" s="47">
        <f>0.38*22035.6*3</f>
        <v>25120.584000000003</v>
      </c>
      <c r="G54" s="48">
        <f>F54-E54</f>
        <v>4093.5840000000026</v>
      </c>
    </row>
    <row r="55" spans="1:7" ht="15" thickBot="1">
      <c r="A55" s="9" t="s">
        <v>17</v>
      </c>
      <c r="B55" s="31">
        <v>9147</v>
      </c>
      <c r="C55" s="88">
        <v>2565</v>
      </c>
      <c r="D55" s="88">
        <v>9315</v>
      </c>
      <c r="E55" s="26">
        <f t="shared" ref="E55:E57" si="15">B55+C55+D55</f>
        <v>21027</v>
      </c>
      <c r="F55" s="9"/>
      <c r="G55" s="10"/>
    </row>
    <row r="56" spans="1:7" ht="15" thickBot="1">
      <c r="A56" s="45" t="s">
        <v>19</v>
      </c>
      <c r="B56" s="69"/>
      <c r="C56" s="50"/>
      <c r="D56" s="69"/>
      <c r="E56" s="51">
        <f t="shared" si="15"/>
        <v>0</v>
      </c>
      <c r="F56" s="54"/>
      <c r="G56" s="49">
        <f>F56-E56</f>
        <v>0</v>
      </c>
    </row>
    <row r="57" spans="1:7" ht="15" thickBot="1">
      <c r="A57" s="61" t="s">
        <v>45</v>
      </c>
      <c r="B57" s="70">
        <f>B58+B59</f>
        <v>46194.495000000003</v>
      </c>
      <c r="C57" s="70">
        <f t="shared" ref="C57:D57" si="16">C58+C59</f>
        <v>12970.555</v>
      </c>
      <c r="D57" s="70">
        <f t="shared" si="16"/>
        <v>47151.558000000005</v>
      </c>
      <c r="E57" s="86">
        <f t="shared" si="15"/>
        <v>106316.60800000001</v>
      </c>
      <c r="F57" s="71"/>
      <c r="G57" s="49">
        <f>F57-E57</f>
        <v>-106316.60800000001</v>
      </c>
    </row>
    <row r="58" spans="1:7">
      <c r="A58" s="9" t="s">
        <v>5</v>
      </c>
      <c r="B58" s="68">
        <v>36345</v>
      </c>
      <c r="C58" s="68">
        <v>10205</v>
      </c>
      <c r="D58" s="68">
        <v>37098</v>
      </c>
      <c r="E58" s="66">
        <f>B58+C58+D58</f>
        <v>83648</v>
      </c>
      <c r="F58" s="9"/>
      <c r="G58" s="10"/>
    </row>
    <row r="59" spans="1:7">
      <c r="A59" s="7" t="s">
        <v>6</v>
      </c>
      <c r="B59" s="39">
        <f>B58*0.271</f>
        <v>9849.4950000000008</v>
      </c>
      <c r="C59" s="39">
        <f t="shared" ref="C59:D59" si="17">C58*0.271</f>
        <v>2765.5550000000003</v>
      </c>
      <c r="D59" s="39">
        <f t="shared" si="17"/>
        <v>10053.558000000001</v>
      </c>
      <c r="E59" s="66">
        <f>B59+C59+D59</f>
        <v>22668.608</v>
      </c>
      <c r="F59" s="7"/>
      <c r="G59" s="8"/>
    </row>
    <row r="60" spans="1:7" ht="15" thickBot="1">
      <c r="A60" s="73" t="s">
        <v>48</v>
      </c>
      <c r="B60" s="74">
        <f>B15+B18+B29+B38+B58</f>
        <v>182786</v>
      </c>
      <c r="C60" s="74">
        <f>C15+C18+C29+C38+C58</f>
        <v>51319</v>
      </c>
      <c r="D60" s="74">
        <f>D15+D18+D29+D38+D58</f>
        <v>186601</v>
      </c>
      <c r="E60" s="74">
        <f>E15+E18+E29+E38+E58</f>
        <v>420706</v>
      </c>
    </row>
    <row r="61" spans="1:7" ht="15" thickBot="1">
      <c r="A61" t="s">
        <v>53</v>
      </c>
      <c r="F61" s="47">
        <f>0.43*22035.6*3</f>
        <v>28425.923999999999</v>
      </c>
    </row>
  </sheetData>
  <pageMargins left="0.70866141732283472" right="0.31496062992125984" top="0.35433070866141736" bottom="0.74803149606299213" header="0.27559055118110237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квартал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2013-04-29T13:34:49Z</dcterms:modified>
</cp:coreProperties>
</file>